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27795" windowHeight="14115" activeTab="1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E38" i="3"/>
  <c r="E32"/>
  <c r="D30" s="1"/>
  <c r="D18"/>
  <c r="D6"/>
  <c r="D4"/>
  <c r="C31" i="1"/>
  <c r="E6" i="2"/>
  <c r="K6" s="1"/>
  <c r="E5"/>
  <c r="I5" s="1"/>
  <c r="E4"/>
  <c r="I4" s="1"/>
  <c r="F3"/>
  <c r="E2"/>
  <c r="C29" i="1"/>
  <c r="E13"/>
  <c r="E11"/>
  <c r="E10"/>
  <c r="E9"/>
  <c r="E8"/>
  <c r="E6"/>
  <c r="C20"/>
  <c r="E19"/>
  <c r="E18"/>
  <c r="E17"/>
  <c r="E16"/>
  <c r="J5" i="2" l="1"/>
  <c r="J4"/>
  <c r="M6"/>
  <c r="L6"/>
  <c r="E12" i="1"/>
  <c r="E20"/>
</calcChain>
</file>

<file path=xl/sharedStrings.xml><?xml version="1.0" encoding="utf-8"?>
<sst xmlns="http://schemas.openxmlformats.org/spreadsheetml/2006/main" count="140" uniqueCount="93">
  <si>
    <t>DRUH</t>
  </si>
  <si>
    <t>VÝŠKA</t>
  </si>
  <si>
    <t>místo dle vytyč. Bodů</t>
  </si>
  <si>
    <t>ASFALT</t>
  </si>
  <si>
    <t>B02, B03</t>
  </si>
  <si>
    <t>PLOCHA v m2</t>
  </si>
  <si>
    <t>B03 - B08</t>
  </si>
  <si>
    <t>vjezdy u SO 03</t>
  </si>
  <si>
    <t>řez asfaltu v b.m.</t>
  </si>
  <si>
    <t>délka řezu</t>
  </si>
  <si>
    <t>B03 - B06</t>
  </si>
  <si>
    <t>B07 - B08</t>
  </si>
  <si>
    <t>PŘEKOP U ŽLABU</t>
  </si>
  <si>
    <t>VEDENÍ KANAL. K UV1</t>
  </si>
  <si>
    <t>VEDENÍ KANAL. K UV2</t>
  </si>
  <si>
    <t>objem v m3</t>
  </si>
  <si>
    <t>ODSTRANĚNÍ</t>
  </si>
  <si>
    <t>SKRÝVKA ORNICE</t>
  </si>
  <si>
    <t>ODTĚŽENÍ ZEMINY</t>
  </si>
  <si>
    <t>pod ornicí</t>
  </si>
  <si>
    <t>mimo ornice</t>
  </si>
  <si>
    <t>pod váhou</t>
  </si>
  <si>
    <t>11,6+12*1,4+13*0,6+0,9+1+0,2+5,2+1,5+1,3+4,2+0,3+7,3+0,8+4,2+4,3+2*3,7+3,4+5,7+8,3</t>
  </si>
  <si>
    <t>SILNIČNÍ BETONOVÁ PŘÍDLAŽBA</t>
  </si>
  <si>
    <t>250*500*100</t>
  </si>
  <si>
    <t>VÝPOČET DLE PŘÍLOHY</t>
  </si>
  <si>
    <t>PŘÍLOHA</t>
  </si>
  <si>
    <t>VV - PŘÍLOHA 006</t>
  </si>
  <si>
    <t>ROZMĚR</t>
  </si>
  <si>
    <t>MATERIÁL</t>
  </si>
  <si>
    <t>PLOCHA CELKEM (m2)</t>
  </si>
  <si>
    <t>VV - PŘÍLOHA 007</t>
  </si>
  <si>
    <t>SILNIČNÍ BETONOVÝ OBRUBNÍK</t>
  </si>
  <si>
    <t>150*250*1000</t>
  </si>
  <si>
    <t>6,7+28,2+29,1+16,7+5,4+6+19,9+2*8,8+1,75+29,4+1,15</t>
  </si>
  <si>
    <t xml:space="preserve"> DÉLKA CELKEM (m)</t>
  </si>
  <si>
    <t>VV - PŘÍLOHA 008</t>
  </si>
  <si>
    <t>ZÁMKOVÁ DLAŽBA PŘÍRODNÍ</t>
  </si>
  <si>
    <t>ZÁMKOVÁ DLAŽBA HNĚDÁ</t>
  </si>
  <si>
    <t>100*200*80</t>
  </si>
  <si>
    <t>30,8+30,8+24+16,5</t>
  </si>
  <si>
    <t>3,2+4,6+4,7+4,8+4,8+4,9</t>
  </si>
  <si>
    <t>3,7+4+2*6,1+6,2+2*6,3+6,4</t>
  </si>
  <si>
    <t>VV - PŘÍLOHA 009</t>
  </si>
  <si>
    <t>100*200*100</t>
  </si>
  <si>
    <t>ŠTĚRKODRŤ 4-8mm výška 30mm (m3)</t>
  </si>
  <si>
    <t>ŠTĚRKODRŤ ŠD 0/31,5,G výška 250mm (m3)</t>
  </si>
  <si>
    <t>LOŽE Z CEMENTOVÉ MALTY LMC25, v. 40mm (m3)</t>
  </si>
  <si>
    <t>SMĚS SC C8/10, v 160mm (m3)</t>
  </si>
  <si>
    <t>ŠTĚRKODRŤ ŠD 0/32 výška 200mm (m3)</t>
  </si>
  <si>
    <t>NOVÁ ASFALTOVÁ PLOCHA</t>
  </si>
  <si>
    <t>m2</t>
  </si>
  <si>
    <t>564851114</t>
  </si>
  <si>
    <t>564871111</t>
  </si>
  <si>
    <t>Podklad ze štěrkodrtě ŠD tl 250 mm</t>
  </si>
  <si>
    <t>567122111</t>
  </si>
  <si>
    <t>567122114</t>
  </si>
  <si>
    <t>573211111</t>
  </si>
  <si>
    <t>577144111</t>
  </si>
  <si>
    <t>577145112</t>
  </si>
  <si>
    <t>592450990</t>
  </si>
  <si>
    <t>592451090</t>
  </si>
  <si>
    <t>Kladení betonové dlažby komunikací pro pěší do lože z kameniva vel do 0,09 m2 plochy do 300 m2</t>
  </si>
  <si>
    <t>592453400</t>
  </si>
  <si>
    <t>Osazení silničního obrubníku betonového stojatého s boční opěrou do lože z betonu prostého</t>
  </si>
  <si>
    <t>m</t>
  </si>
  <si>
    <t>592174740</t>
  </si>
  <si>
    <t>kus</t>
  </si>
  <si>
    <t>Podklad ze štěrkodrtě ŠD tl 200 mm</t>
  </si>
  <si>
    <t xml:space="preserve">Asfaltový beton ABS (ACO 16+) I tl 40 mm š do 3 m </t>
  </si>
  <si>
    <t>Postřik živičný spojovací z asfaltu v množství do 0,70 kg/m2</t>
  </si>
  <si>
    <t>Podklad z kameniva zpevněného cementem KSC I tl 160 mm</t>
  </si>
  <si>
    <t xml:space="preserve">Podklad z kameniva zpevněného cementem KSC I tl 120 mm </t>
  </si>
  <si>
    <t>Asfaltový beton ABH I vrstva ložní (ACP 16+) tl 60 mm š do 3 m</t>
  </si>
  <si>
    <t xml:space="preserve">dlažba zámková  20x10x8 cm přírodní dle specifikace </t>
  </si>
  <si>
    <t xml:space="preserve">dlažba zámková  20x10x8 cm hnědá dle specifikace </t>
  </si>
  <si>
    <t>Kladení betonové dlažby komunikací do lože z cement malty</t>
  </si>
  <si>
    <t xml:space="preserve">dlažba zámková  20x10x10 cm přírodní dle specifikace </t>
  </si>
  <si>
    <t>obrubník betonový silniční  ABO100/15/25 II 100 x 15 x 25 cm</t>
  </si>
  <si>
    <t>936,6+45,1 viz VV - PŘÍLOHA 005, VV - PŘÍLOHA 009</t>
  </si>
  <si>
    <t>102,1+27 pozice viz VV - PŘÍLOHA 008</t>
  </si>
  <si>
    <t>viz VV - PŘÍLOHA 005</t>
  </si>
  <si>
    <t>viz VV - PŘÍLOHA 009</t>
  </si>
  <si>
    <t>viz VV - PŘÍLOHA 008</t>
  </si>
  <si>
    <t>viz VV - PŘÍLOHA 007</t>
  </si>
  <si>
    <t>6,7+7,5+29,1+16,7+5,4+6+19,9+2*8,8+1,75+29,4+1,15</t>
  </si>
  <si>
    <t>4*0,78</t>
  </si>
  <si>
    <t xml:space="preserve">obrubník betonový silniční  nájezdový ABO100/15/15 II dle specifikace </t>
  </si>
  <si>
    <t xml:space="preserve">obrubník betonový silniční přechodový levý ABO100/15/15-25 II dle specifikace </t>
  </si>
  <si>
    <t xml:space="preserve">obrubník betonový silniční obloukový vnější poloměr R=2 m dle specifikace </t>
  </si>
  <si>
    <t>viz VV - PŘÍLOHA 010</t>
  </si>
  <si>
    <t>Zálivková asfaltová hmota z modifikovaného asfaltu</t>
  </si>
  <si>
    <t>VV 03 CHRSD_VÝPOČET_KOMUNIKACE_ZEMINA_ASFALT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</si>
</sst>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  <font>
      <sz val="10"/>
      <color rgb="FF00B050"/>
      <name val="Arial"/>
      <family val="2"/>
      <charset val="238"/>
    </font>
    <font>
      <sz val="11"/>
      <color rgb="FF00B050"/>
      <name val="Calibri"/>
      <family val="2"/>
      <charset val="238"/>
      <scheme val="minor"/>
    </font>
    <font>
      <sz val="10"/>
      <color theme="1" tint="4.9989318521683403E-2"/>
      <name val="Arial"/>
      <family val="2"/>
      <charset val="238"/>
    </font>
    <font>
      <sz val="11"/>
      <color theme="1" tint="4.9989318521683403E-2"/>
      <name val="Calibri"/>
      <family val="2"/>
      <charset val="238"/>
      <scheme val="minor"/>
    </font>
    <font>
      <sz val="10"/>
      <color rgb="FF0070C0"/>
      <name val="Arial"/>
      <family val="2"/>
      <charset val="238"/>
    </font>
    <font>
      <sz val="10"/>
      <color rgb="FFC00000"/>
      <name val="Arial"/>
      <family val="2"/>
      <charset val="238"/>
    </font>
    <font>
      <sz val="11"/>
      <color rgb="FFC0000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2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1" applyNumberFormat="1" applyAlignment="1">
      <alignment horizontal="left"/>
    </xf>
    <xf numFmtId="0" fontId="0" fillId="0" borderId="0" xfId="0" applyAlignment="1">
      <alignment horizontal="left"/>
    </xf>
    <xf numFmtId="0" fontId="3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1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1" applyNumberFormat="1" applyFont="1" applyAlignment="1">
      <alignment horizontal="center"/>
    </xf>
    <xf numFmtId="0" fontId="11" fillId="0" borderId="0" xfId="1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1" applyNumberFormat="1" applyFont="1" applyAlignment="1">
      <alignment horizontal="center"/>
    </xf>
    <xf numFmtId="0" fontId="2" fillId="2" borderId="0" xfId="1" applyNumberFormat="1" applyFont="1" applyFill="1" applyAlignment="1">
      <alignment horizontal="center" wrapText="1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6" fillId="0" borderId="0" xfId="1" applyNumberFormat="1" applyFont="1" applyAlignment="1">
      <alignment horizontal="center" wrapText="1"/>
    </xf>
    <xf numFmtId="0" fontId="16" fillId="0" borderId="0" xfId="1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" fillId="0" borderId="0" xfId="1" applyNumberFormat="1" applyAlignment="1">
      <alignment horizontal="left" wrapText="1"/>
    </xf>
    <xf numFmtId="0" fontId="15" fillId="0" borderId="0" xfId="0" applyFont="1"/>
    <xf numFmtId="0" fontId="0" fillId="0" borderId="0" xfId="0" applyAlignment="1">
      <alignment wrapText="1"/>
    </xf>
    <xf numFmtId="0" fontId="19" fillId="0" borderId="0" xfId="1" applyNumberFormat="1" applyFont="1" applyAlignment="1">
      <alignment horizontal="left"/>
    </xf>
    <xf numFmtId="0" fontId="8" fillId="0" borderId="0" xfId="1" applyNumberFormat="1" applyFont="1" applyAlignment="1">
      <alignment horizontal="left"/>
    </xf>
    <xf numFmtId="0" fontId="18" fillId="0" borderId="0" xfId="0" applyFont="1"/>
    <xf numFmtId="0" fontId="3" fillId="0" borderId="0" xfId="1" applyNumberFormat="1" applyFont="1" applyAlignment="1">
      <alignment horizontal="left"/>
    </xf>
    <xf numFmtId="0" fontId="17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13" fillId="0" borderId="1" xfId="1" applyFont="1" applyBorder="1"/>
    <xf numFmtId="0" fontId="1" fillId="0" borderId="1" xfId="1" applyNumberFormat="1" applyBorder="1" applyAlignment="1">
      <alignment horizontal="left"/>
    </xf>
    <xf numFmtId="0" fontId="6" fillId="0" borderId="1" xfId="1" applyNumberFormat="1" applyFont="1" applyBorder="1" applyAlignment="1">
      <alignment horizontal="left"/>
    </xf>
    <xf numFmtId="0" fontId="8" fillId="0" borderId="1" xfId="1" applyNumberFormat="1" applyFont="1" applyBorder="1" applyAlignment="1">
      <alignment horizontal="center"/>
    </xf>
    <xf numFmtId="0" fontId="11" fillId="0" borderId="1" xfId="1" applyNumberFormat="1" applyFont="1" applyBorder="1" applyAlignment="1">
      <alignment horizontal="center"/>
    </xf>
    <xf numFmtId="0" fontId="14" fillId="0" borderId="1" xfId="1" applyNumberFormat="1" applyFont="1" applyBorder="1" applyAlignment="1">
      <alignment horizontal="center"/>
    </xf>
    <xf numFmtId="0" fontId="1" fillId="0" borderId="1" xfId="1" applyBorder="1"/>
    <xf numFmtId="0" fontId="1" fillId="0" borderId="1" xfId="1" applyNumberFormat="1" applyBorder="1" applyAlignment="1">
      <alignment horizontal="left" wrapText="1"/>
    </xf>
    <xf numFmtId="0" fontId="8" fillId="0" borderId="1" xfId="1" applyNumberFormat="1" applyFont="1" applyBorder="1" applyAlignment="1">
      <alignment horizontal="center" wrapText="1"/>
    </xf>
    <xf numFmtId="0" fontId="14" fillId="0" borderId="1" xfId="1" applyNumberFormat="1" applyFont="1" applyBorder="1" applyAlignment="1">
      <alignment horizontal="center" wrapText="1"/>
    </xf>
    <xf numFmtId="0" fontId="16" fillId="0" borderId="1" xfId="1" applyNumberFormat="1" applyFont="1" applyBorder="1" applyAlignment="1">
      <alignment horizontal="center"/>
    </xf>
    <xf numFmtId="0" fontId="0" fillId="0" borderId="1" xfId="0" applyBorder="1"/>
    <xf numFmtId="0" fontId="15" fillId="0" borderId="1" xfId="0" applyFont="1" applyBorder="1"/>
  </cellXfs>
  <cellStyles count="2">
    <cellStyle name="Normal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7"/>
  <sheetViews>
    <sheetView zoomScale="115" zoomScaleNormal="115" workbookViewId="0">
      <selection activeCell="H5" sqref="H5"/>
    </sheetView>
  </sheetViews>
  <sheetFormatPr defaultRowHeight="15"/>
  <cols>
    <col min="1" max="1" width="18.42578125" style="4" customWidth="1"/>
    <col min="2" max="2" width="21.42578125" style="4" customWidth="1"/>
    <col min="3" max="3" width="13.5703125" style="2" customWidth="1"/>
    <col min="4" max="4" width="11" style="2" customWidth="1"/>
    <col min="5" max="5" width="13" style="2" customWidth="1"/>
    <col min="6" max="6" width="17.28515625" style="2" customWidth="1"/>
    <col min="7" max="7" width="9.140625" style="2"/>
    <col min="8" max="8" width="17.42578125" style="2" customWidth="1"/>
    <col min="9" max="9" width="19.140625" style="2" customWidth="1"/>
    <col min="10" max="10" width="13.28515625" style="2" customWidth="1"/>
    <col min="11" max="16384" width="9.140625" style="2"/>
  </cols>
  <sheetData>
    <row r="1" spans="1:6">
      <c r="A1" s="30" t="s">
        <v>92</v>
      </c>
    </row>
    <row r="3" spans="1:6" ht="30">
      <c r="A3" s="1" t="s">
        <v>0</v>
      </c>
      <c r="B3" s="16" t="s">
        <v>2</v>
      </c>
      <c r="C3" s="16" t="s">
        <v>5</v>
      </c>
      <c r="D3" s="16" t="s">
        <v>1</v>
      </c>
      <c r="E3" s="16" t="s">
        <v>15</v>
      </c>
    </row>
    <row r="4" spans="1:6">
      <c r="A4" s="31"/>
      <c r="B4" s="31"/>
      <c r="C4" s="32"/>
      <c r="D4" s="33"/>
      <c r="E4" s="34"/>
    </row>
    <row r="5" spans="1:6">
      <c r="A5" s="35" t="s">
        <v>16</v>
      </c>
      <c r="B5" s="31"/>
      <c r="C5" s="32"/>
      <c r="D5" s="33"/>
      <c r="E5" s="34"/>
    </row>
    <row r="6" spans="1:6">
      <c r="A6" s="36" t="s">
        <v>17</v>
      </c>
      <c r="B6" s="37"/>
      <c r="C6" s="38">
        <v>447.4</v>
      </c>
      <c r="D6" s="39">
        <v>0.2</v>
      </c>
      <c r="E6" s="40">
        <f>C6*D6</f>
        <v>89.48</v>
      </c>
      <c r="F6" s="6"/>
    </row>
    <row r="7" spans="1:6">
      <c r="A7" s="36"/>
      <c r="B7" s="37"/>
      <c r="C7" s="38"/>
      <c r="D7" s="39"/>
      <c r="E7" s="34"/>
      <c r="F7" s="6"/>
    </row>
    <row r="8" spans="1:6">
      <c r="A8" s="36" t="s">
        <v>18</v>
      </c>
      <c r="B8" s="37" t="s">
        <v>19</v>
      </c>
      <c r="C8" s="38">
        <v>447.4</v>
      </c>
      <c r="D8" s="39">
        <v>0.22</v>
      </c>
      <c r="E8" s="34">
        <f>C8*D8</f>
        <v>98.427999999999997</v>
      </c>
      <c r="F8" s="6"/>
    </row>
    <row r="9" spans="1:6">
      <c r="A9" s="36"/>
      <c r="B9" s="37" t="s">
        <v>20</v>
      </c>
      <c r="C9" s="38">
        <v>49.6</v>
      </c>
      <c r="D9" s="39">
        <v>0.32</v>
      </c>
      <c r="E9" s="34">
        <f>C9*D9</f>
        <v>15.872000000000002</v>
      </c>
      <c r="F9" s="6"/>
    </row>
    <row r="10" spans="1:6">
      <c r="A10" s="36"/>
      <c r="B10" s="37"/>
      <c r="C10" s="38">
        <v>15.5</v>
      </c>
      <c r="D10" s="39">
        <v>0.3</v>
      </c>
      <c r="E10" s="34">
        <f>C10*D10</f>
        <v>4.6499999999999995</v>
      </c>
      <c r="F10" s="6"/>
    </row>
    <row r="11" spans="1:6">
      <c r="A11" s="36"/>
      <c r="B11" s="37"/>
      <c r="C11" s="38">
        <v>46.9</v>
      </c>
      <c r="D11" s="39">
        <v>0.3</v>
      </c>
      <c r="E11" s="34">
        <f>C11*D11</f>
        <v>14.069999999999999</v>
      </c>
      <c r="F11" s="6"/>
    </row>
    <row r="12" spans="1:6">
      <c r="A12" s="36"/>
      <c r="B12" s="37"/>
      <c r="C12" s="38"/>
      <c r="D12" s="39"/>
      <c r="E12" s="40">
        <f>SUM(E8:E11)</f>
        <v>133.02000000000001</v>
      </c>
      <c r="F12" s="6"/>
    </row>
    <row r="13" spans="1:6">
      <c r="A13" s="36"/>
      <c r="B13" s="37" t="s">
        <v>21</v>
      </c>
      <c r="C13" s="38">
        <v>69.7</v>
      </c>
      <c r="D13" s="39">
        <v>0.8</v>
      </c>
      <c r="E13" s="40">
        <f>C13*D13</f>
        <v>55.760000000000005</v>
      </c>
      <c r="F13" s="6"/>
    </row>
    <row r="14" spans="1:6">
      <c r="A14" s="36"/>
      <c r="B14" s="37"/>
      <c r="C14" s="38"/>
      <c r="D14" s="39"/>
      <c r="E14" s="40"/>
      <c r="F14" s="6"/>
    </row>
    <row r="15" spans="1:6">
      <c r="A15" s="35" t="s">
        <v>16</v>
      </c>
      <c r="B15" s="41"/>
      <c r="C15" s="41"/>
      <c r="D15" s="41"/>
      <c r="E15" s="41"/>
      <c r="F15" s="6"/>
    </row>
    <row r="16" spans="1:6">
      <c r="A16" s="36" t="s">
        <v>3</v>
      </c>
      <c r="B16" s="37" t="s">
        <v>4</v>
      </c>
      <c r="C16" s="38">
        <v>146.30000000000001</v>
      </c>
      <c r="D16" s="39">
        <v>0.1</v>
      </c>
      <c r="E16" s="34">
        <f>C16*D16</f>
        <v>14.630000000000003</v>
      </c>
      <c r="F16" s="6"/>
    </row>
    <row r="17" spans="1:6">
      <c r="A17" s="36" t="s">
        <v>3</v>
      </c>
      <c r="B17" s="37" t="s">
        <v>6</v>
      </c>
      <c r="C17" s="38">
        <v>70</v>
      </c>
      <c r="D17" s="39">
        <v>0.1</v>
      </c>
      <c r="E17" s="34">
        <f>C17*D17</f>
        <v>7</v>
      </c>
      <c r="F17" s="6"/>
    </row>
    <row r="18" spans="1:6">
      <c r="A18" s="36" t="s">
        <v>3</v>
      </c>
      <c r="B18" s="37" t="s">
        <v>7</v>
      </c>
      <c r="C18" s="38">
        <v>16.3</v>
      </c>
      <c r="D18" s="39">
        <v>0.1</v>
      </c>
      <c r="E18" s="34">
        <f>C18*D18</f>
        <v>1.6300000000000001</v>
      </c>
      <c r="F18" s="6"/>
    </row>
    <row r="19" spans="1:6">
      <c r="A19" s="36" t="s">
        <v>3</v>
      </c>
      <c r="B19" s="37" t="s">
        <v>7</v>
      </c>
      <c r="C19" s="38">
        <v>3.9</v>
      </c>
      <c r="D19" s="39">
        <v>0.1</v>
      </c>
      <c r="E19" s="34">
        <f>C19*D19</f>
        <v>0.39</v>
      </c>
      <c r="F19" s="6"/>
    </row>
    <row r="20" spans="1:6">
      <c r="A20" s="36"/>
      <c r="B20" s="37"/>
      <c r="C20" s="40">
        <f>SUM(C16:C19)</f>
        <v>236.50000000000003</v>
      </c>
      <c r="D20" s="39"/>
      <c r="E20" s="40">
        <f>SUM(E16:E19)</f>
        <v>23.650000000000002</v>
      </c>
      <c r="F20" s="6"/>
    </row>
    <row r="21" spans="1:6">
      <c r="A21" s="36"/>
      <c r="B21" s="37"/>
      <c r="C21" s="38" t="s">
        <v>9</v>
      </c>
      <c r="D21" s="39"/>
      <c r="E21" s="34"/>
      <c r="F21" s="6"/>
    </row>
    <row r="22" spans="1:6">
      <c r="A22" s="36" t="s">
        <v>8</v>
      </c>
      <c r="B22" s="37" t="s">
        <v>4</v>
      </c>
      <c r="C22" s="38">
        <v>35</v>
      </c>
      <c r="D22" s="39"/>
      <c r="E22" s="34"/>
      <c r="F22" s="6"/>
    </row>
    <row r="23" spans="1:6">
      <c r="A23" s="36"/>
      <c r="B23" s="37" t="s">
        <v>10</v>
      </c>
      <c r="C23" s="38">
        <v>47.4</v>
      </c>
      <c r="D23" s="39"/>
      <c r="E23" s="34"/>
      <c r="F23" s="6"/>
    </row>
    <row r="24" spans="1:6">
      <c r="A24" s="31"/>
      <c r="B24" s="37" t="s">
        <v>11</v>
      </c>
      <c r="C24" s="38">
        <v>26.5</v>
      </c>
      <c r="D24" s="39"/>
      <c r="E24" s="34"/>
      <c r="F24" s="6"/>
    </row>
    <row r="25" spans="1:6">
      <c r="A25" s="36"/>
      <c r="B25" s="37" t="s">
        <v>12</v>
      </c>
      <c r="C25" s="38">
        <v>18.3</v>
      </c>
      <c r="D25" s="39"/>
      <c r="E25" s="34"/>
      <c r="F25" s="6"/>
    </row>
    <row r="26" spans="1:6">
      <c r="A26" s="36"/>
      <c r="B26" s="37" t="s">
        <v>13</v>
      </c>
      <c r="C26" s="38">
        <v>13.2</v>
      </c>
      <c r="D26" s="39"/>
      <c r="E26" s="34"/>
      <c r="F26" s="6"/>
    </row>
    <row r="27" spans="1:6">
      <c r="A27" s="36"/>
      <c r="B27" s="37" t="s">
        <v>14</v>
      </c>
      <c r="C27" s="38">
        <v>12.9</v>
      </c>
      <c r="D27" s="39"/>
      <c r="E27" s="34"/>
      <c r="F27" s="6"/>
    </row>
    <row r="28" spans="1:6">
      <c r="A28" s="36"/>
      <c r="B28" s="37" t="s">
        <v>7</v>
      </c>
      <c r="C28" s="38">
        <v>39.200000000000003</v>
      </c>
      <c r="D28" s="39"/>
      <c r="E28" s="34"/>
      <c r="F28" s="6"/>
    </row>
    <row r="29" spans="1:6">
      <c r="A29" s="36"/>
      <c r="B29" s="37"/>
      <c r="C29" s="40">
        <f>SUM(C22:C28)</f>
        <v>192.5</v>
      </c>
      <c r="D29" s="39"/>
      <c r="E29" s="34"/>
      <c r="F29" s="6"/>
    </row>
    <row r="30" spans="1:6">
      <c r="A30" s="36"/>
      <c r="B30" s="37"/>
      <c r="C30" s="40"/>
      <c r="D30" s="39"/>
      <c r="E30" s="34"/>
      <c r="F30" s="6"/>
    </row>
    <row r="31" spans="1:6">
      <c r="A31" s="36" t="s">
        <v>50</v>
      </c>
      <c r="B31" s="37"/>
      <c r="C31" s="40">
        <f>29.4+68.5+179.8+2.4+7.2+7.1+642.2</f>
        <v>936.60000000000014</v>
      </c>
      <c r="D31" s="39"/>
      <c r="E31" s="34"/>
      <c r="F31" s="6"/>
    </row>
    <row r="32" spans="1:6">
      <c r="A32" s="3"/>
      <c r="B32" s="8"/>
      <c r="C32" s="15"/>
      <c r="D32" s="13"/>
      <c r="E32" s="5"/>
      <c r="F32" s="6"/>
    </row>
    <row r="33" spans="1:12">
      <c r="A33" s="3"/>
      <c r="B33" s="8"/>
      <c r="C33" s="10"/>
      <c r="D33" s="13"/>
      <c r="E33" s="5"/>
      <c r="F33" s="6"/>
    </row>
    <row r="34" spans="1:12">
      <c r="A34" s="3"/>
      <c r="B34" s="8"/>
      <c r="C34" s="10"/>
      <c r="D34" s="5"/>
      <c r="E34" s="12"/>
      <c r="F34" s="5"/>
      <c r="G34" s="5"/>
      <c r="H34" s="3"/>
      <c r="I34" s="8"/>
      <c r="J34" s="6"/>
      <c r="K34" s="6"/>
      <c r="L34" s="5"/>
    </row>
    <row r="35" spans="1:12">
      <c r="A35" s="3"/>
      <c r="B35" s="8"/>
      <c r="C35" s="10"/>
      <c r="D35" s="5"/>
      <c r="E35" s="12"/>
      <c r="F35" s="5"/>
      <c r="G35" s="5"/>
      <c r="H35" s="3"/>
      <c r="I35" s="8"/>
      <c r="J35" s="6"/>
      <c r="K35" s="6"/>
      <c r="L35" s="5"/>
    </row>
    <row r="36" spans="1:12">
      <c r="A36" s="3"/>
      <c r="B36" s="8"/>
      <c r="C36" s="10"/>
      <c r="D36" s="5"/>
      <c r="E36" s="12"/>
      <c r="F36" s="5"/>
      <c r="G36" s="5"/>
      <c r="H36" s="3"/>
      <c r="I36" s="8"/>
      <c r="J36" s="6"/>
      <c r="K36" s="6"/>
      <c r="L36" s="5"/>
    </row>
    <row r="37" spans="1:12">
      <c r="A37" s="3"/>
      <c r="B37" s="8"/>
      <c r="C37" s="10"/>
      <c r="D37" s="5"/>
      <c r="E37" s="12"/>
      <c r="F37" s="5"/>
      <c r="G37" s="5"/>
      <c r="H37" s="3"/>
      <c r="I37" s="8"/>
      <c r="J37" s="6"/>
      <c r="K37" s="6"/>
      <c r="L37" s="5"/>
    </row>
    <row r="38" spans="1:12">
      <c r="A38" s="3"/>
      <c r="B38" s="8"/>
      <c r="C38" s="10"/>
      <c r="D38" s="5"/>
      <c r="E38" s="12"/>
      <c r="F38" s="5"/>
      <c r="G38" s="5"/>
      <c r="H38" s="3"/>
      <c r="I38" s="8"/>
      <c r="J38" s="22"/>
      <c r="K38" s="22"/>
      <c r="L38" s="22"/>
    </row>
    <row r="39" spans="1:12">
      <c r="A39" s="3"/>
      <c r="B39" s="8"/>
      <c r="C39" s="10"/>
      <c r="D39" s="5"/>
      <c r="E39" s="12"/>
      <c r="F39" s="15"/>
      <c r="G39" s="5"/>
      <c r="H39" s="5"/>
      <c r="I39" s="5"/>
      <c r="J39" s="17"/>
      <c r="K39" s="17"/>
      <c r="L39" s="17"/>
    </row>
    <row r="40" spans="1:12">
      <c r="A40" s="3"/>
      <c r="B40" s="8"/>
      <c r="C40" s="10"/>
      <c r="D40" s="5"/>
      <c r="E40" s="12"/>
      <c r="F40" s="5"/>
      <c r="G40" s="5"/>
      <c r="H40" s="5"/>
      <c r="I40" s="5"/>
      <c r="J40" s="17"/>
      <c r="K40" s="17"/>
      <c r="L40" s="17"/>
    </row>
    <row r="41" spans="1:12">
      <c r="A41" s="3"/>
      <c r="B41" s="8"/>
      <c r="C41" s="10"/>
      <c r="D41" s="5"/>
      <c r="E41" s="12"/>
      <c r="F41" s="5"/>
      <c r="G41" s="5"/>
      <c r="H41" s="5"/>
      <c r="I41" s="5"/>
      <c r="J41" s="17"/>
      <c r="K41" s="17"/>
      <c r="L41" s="17"/>
    </row>
    <row r="44" spans="1:12">
      <c r="K44" s="6"/>
    </row>
    <row r="45" spans="1:12">
      <c r="K45" s="6"/>
    </row>
    <row r="46" spans="1:12">
      <c r="K46" s="6"/>
    </row>
    <row r="47" spans="1:12">
      <c r="K47" s="6"/>
    </row>
    <row r="48" spans="1:12">
      <c r="K48" s="6"/>
    </row>
    <row r="49" spans="1:11">
      <c r="K49" s="6"/>
    </row>
    <row r="50" spans="1:11">
      <c r="K50" s="6"/>
    </row>
    <row r="51" spans="1:11">
      <c r="K51" s="6"/>
    </row>
    <row r="52" spans="1:11">
      <c r="K52" s="6"/>
    </row>
    <row r="53" spans="1:11">
      <c r="K53" s="6"/>
    </row>
    <row r="54" spans="1:11">
      <c r="K54" s="6"/>
    </row>
    <row r="55" spans="1:11">
      <c r="K55" s="6"/>
    </row>
    <row r="56" spans="1:11">
      <c r="K56" s="6"/>
    </row>
    <row r="57" spans="1:11">
      <c r="K57" s="6"/>
    </row>
    <row r="58" spans="1:11">
      <c r="K58" s="6"/>
    </row>
    <row r="59" spans="1:11">
      <c r="K59" s="6"/>
    </row>
    <row r="60" spans="1:11">
      <c r="K60" s="6"/>
    </row>
    <row r="61" spans="1:11">
      <c r="J61" s="6"/>
      <c r="K61" s="6"/>
    </row>
    <row r="62" spans="1:11">
      <c r="J62" s="6"/>
      <c r="K62" s="6"/>
    </row>
    <row r="63" spans="1:11">
      <c r="A63" s="3"/>
      <c r="B63" s="8"/>
      <c r="C63" s="10"/>
      <c r="D63" s="13"/>
      <c r="E63" s="5"/>
      <c r="F63" s="6"/>
    </row>
    <row r="64" spans="1:11">
      <c r="A64" s="3"/>
      <c r="B64" s="8"/>
      <c r="C64" s="10"/>
      <c r="D64" s="13"/>
      <c r="E64" s="5"/>
      <c r="F64" s="6"/>
    </row>
    <row r="65" spans="1:14">
      <c r="K65" s="18"/>
      <c r="L65" s="20"/>
      <c r="M65" s="19"/>
      <c r="N65" s="20"/>
    </row>
    <row r="66" spans="1:14">
      <c r="L66" s="6"/>
    </row>
    <row r="75" spans="1:14">
      <c r="A75" s="3"/>
      <c r="B75" s="8"/>
      <c r="C75" s="10"/>
      <c r="D75" s="5"/>
      <c r="E75" s="12"/>
      <c r="F75" s="15"/>
      <c r="G75" s="6"/>
      <c r="H75" s="6"/>
      <c r="I75" s="15"/>
    </row>
    <row r="76" spans="1:14">
      <c r="B76" s="9"/>
      <c r="C76" s="11"/>
      <c r="D76" s="14"/>
      <c r="E76" s="6"/>
      <c r="F76" s="6"/>
    </row>
    <row r="77" spans="1:14">
      <c r="B77" s="9"/>
      <c r="C77" s="11"/>
      <c r="D77" s="14"/>
      <c r="E77" s="6"/>
      <c r="F77" s="6"/>
    </row>
    <row r="78" spans="1:14">
      <c r="B78" s="9"/>
      <c r="C78" s="11"/>
      <c r="D78" s="14"/>
      <c r="E78" s="6"/>
      <c r="F78" s="6"/>
    </row>
    <row r="79" spans="1:14">
      <c r="B79" s="9"/>
      <c r="C79" s="11"/>
      <c r="D79" s="14"/>
      <c r="E79" s="6"/>
      <c r="F79" s="6"/>
    </row>
    <row r="80" spans="1:14">
      <c r="B80" s="9"/>
      <c r="C80" s="11"/>
      <c r="D80" s="14"/>
      <c r="E80" s="6"/>
      <c r="F80" s="6"/>
    </row>
    <row r="81" spans="2:6">
      <c r="B81" s="9"/>
      <c r="C81" s="11"/>
      <c r="D81" s="14"/>
      <c r="E81" s="6"/>
      <c r="F81" s="6"/>
    </row>
    <row r="82" spans="2:6">
      <c r="B82" s="9"/>
      <c r="C82" s="11"/>
      <c r="D82" s="14"/>
      <c r="E82" s="6"/>
      <c r="F82" s="6"/>
    </row>
    <row r="83" spans="2:6">
      <c r="B83" s="9"/>
      <c r="C83" s="11"/>
      <c r="D83" s="14"/>
      <c r="E83" s="6"/>
      <c r="F83" s="6"/>
    </row>
    <row r="84" spans="2:6">
      <c r="B84" s="9"/>
      <c r="C84" s="11"/>
      <c r="D84" s="14"/>
      <c r="E84" s="6"/>
      <c r="F84" s="6"/>
    </row>
    <row r="85" spans="2:6">
      <c r="B85" s="9"/>
      <c r="C85" s="11"/>
      <c r="D85" s="14"/>
      <c r="E85" s="6"/>
      <c r="F85" s="6"/>
    </row>
    <row r="86" spans="2:6">
      <c r="B86" s="9"/>
      <c r="C86" s="11"/>
      <c r="D86" s="14"/>
      <c r="E86" s="6"/>
      <c r="F86" s="6"/>
    </row>
    <row r="87" spans="2:6">
      <c r="B87" s="9"/>
      <c r="C87" s="11"/>
      <c r="D87" s="14"/>
      <c r="E87" s="6"/>
      <c r="F87" s="6"/>
    </row>
    <row r="88" spans="2:6">
      <c r="B88" s="9"/>
      <c r="C88" s="11"/>
      <c r="D88" s="14"/>
      <c r="E88" s="6"/>
      <c r="F88" s="6"/>
    </row>
    <row r="89" spans="2:6">
      <c r="B89" s="9"/>
      <c r="C89" s="11"/>
      <c r="D89" s="14"/>
      <c r="E89" s="6"/>
      <c r="F89" s="6"/>
    </row>
    <row r="90" spans="2:6">
      <c r="B90" s="9"/>
      <c r="C90" s="11"/>
      <c r="D90" s="14"/>
      <c r="E90" s="6"/>
      <c r="F90" s="6"/>
    </row>
    <row r="91" spans="2:6">
      <c r="B91" s="9"/>
      <c r="C91" s="11"/>
      <c r="D91" s="14"/>
      <c r="E91" s="6"/>
      <c r="F91" s="6"/>
    </row>
    <row r="92" spans="2:6">
      <c r="B92" s="9"/>
      <c r="C92" s="11"/>
      <c r="D92" s="14"/>
      <c r="E92" s="6"/>
      <c r="F92" s="6"/>
    </row>
    <row r="93" spans="2:6">
      <c r="B93" s="9"/>
      <c r="C93" s="11"/>
      <c r="D93" s="14"/>
      <c r="E93" s="6"/>
      <c r="F93" s="6"/>
    </row>
    <row r="94" spans="2:6">
      <c r="B94" s="9"/>
      <c r="C94" s="11"/>
      <c r="D94" s="14"/>
      <c r="E94" s="6"/>
      <c r="F94" s="6"/>
    </row>
    <row r="95" spans="2:6">
      <c r="B95" s="9"/>
      <c r="C95" s="11"/>
      <c r="D95" s="14"/>
      <c r="E95" s="6"/>
      <c r="F95" s="6"/>
    </row>
    <row r="96" spans="2:6">
      <c r="B96" s="9"/>
      <c r="C96" s="11"/>
      <c r="D96" s="14"/>
      <c r="E96" s="6"/>
      <c r="F96" s="6"/>
    </row>
    <row r="97" spans="2:6">
      <c r="B97" s="9"/>
      <c r="C97" s="11"/>
      <c r="D97" s="14"/>
      <c r="E97" s="6"/>
      <c r="F97" s="6"/>
    </row>
    <row r="98" spans="2:6">
      <c r="B98" s="9"/>
      <c r="C98" s="11"/>
      <c r="D98" s="14"/>
      <c r="E98" s="6"/>
      <c r="F98" s="6"/>
    </row>
    <row r="99" spans="2:6">
      <c r="B99" s="9"/>
      <c r="C99" s="11"/>
      <c r="D99" s="14"/>
      <c r="E99" s="6"/>
      <c r="F99" s="6"/>
    </row>
    <row r="100" spans="2:6">
      <c r="B100" s="9"/>
      <c r="C100" s="11"/>
      <c r="D100" s="14"/>
      <c r="E100" s="6"/>
      <c r="F100" s="6"/>
    </row>
    <row r="101" spans="2:6">
      <c r="B101" s="9"/>
      <c r="C101" s="11"/>
      <c r="D101" s="14"/>
      <c r="E101" s="6"/>
      <c r="F101" s="6"/>
    </row>
    <row r="102" spans="2:6">
      <c r="B102" s="9"/>
      <c r="C102" s="11"/>
      <c r="D102" s="14"/>
      <c r="E102" s="6"/>
      <c r="F102" s="6"/>
    </row>
    <row r="103" spans="2:6">
      <c r="B103" s="9"/>
      <c r="C103" s="11"/>
      <c r="D103" s="14"/>
      <c r="E103" s="6"/>
      <c r="F103" s="6"/>
    </row>
    <row r="104" spans="2:6">
      <c r="B104" s="9"/>
      <c r="C104" s="11"/>
      <c r="D104" s="14"/>
      <c r="E104" s="6"/>
      <c r="F104" s="6"/>
    </row>
    <row r="105" spans="2:6">
      <c r="B105" s="9"/>
      <c r="C105" s="11"/>
      <c r="D105" s="7"/>
      <c r="E105" s="6"/>
      <c r="F105" s="6"/>
    </row>
    <row r="106" spans="2:6">
      <c r="B106" s="9"/>
      <c r="C106" s="11"/>
      <c r="D106" s="7"/>
      <c r="E106" s="6"/>
      <c r="F106" s="6"/>
    </row>
    <row r="107" spans="2:6">
      <c r="B107" s="9"/>
      <c r="C107" s="11"/>
      <c r="D107" s="7"/>
      <c r="E107" s="6"/>
      <c r="F107" s="6"/>
    </row>
    <row r="108" spans="2:6">
      <c r="B108" s="9"/>
      <c r="C108" s="11"/>
      <c r="D108" s="7"/>
      <c r="E108" s="6"/>
      <c r="F108" s="6"/>
    </row>
    <row r="109" spans="2:6">
      <c r="B109" s="9"/>
      <c r="C109" s="11"/>
      <c r="D109" s="7"/>
      <c r="E109" s="6"/>
      <c r="F109" s="6"/>
    </row>
    <row r="110" spans="2:6">
      <c r="B110" s="9"/>
      <c r="C110" s="11"/>
      <c r="D110" s="7"/>
      <c r="E110" s="6"/>
      <c r="F110" s="6"/>
    </row>
    <row r="111" spans="2:6">
      <c r="B111" s="9"/>
      <c r="C111" s="11"/>
      <c r="D111" s="7"/>
      <c r="E111" s="6"/>
      <c r="F111" s="6"/>
    </row>
    <row r="112" spans="2:6">
      <c r="B112" s="9"/>
      <c r="C112" s="11"/>
      <c r="D112" s="7"/>
      <c r="E112" s="6"/>
      <c r="F112" s="6"/>
    </row>
    <row r="113" spans="2:6">
      <c r="B113" s="9"/>
      <c r="C113" s="11"/>
      <c r="D113" s="7"/>
      <c r="E113" s="6"/>
      <c r="F113" s="6"/>
    </row>
    <row r="114" spans="2:6">
      <c r="B114" s="9"/>
      <c r="C114" s="11"/>
      <c r="D114" s="7"/>
      <c r="E114" s="6"/>
      <c r="F114" s="6"/>
    </row>
    <row r="115" spans="2:6">
      <c r="B115" s="9"/>
      <c r="C115" s="11"/>
      <c r="D115" s="7"/>
      <c r="E115" s="6"/>
      <c r="F115" s="6"/>
    </row>
    <row r="116" spans="2:6">
      <c r="B116" s="9"/>
      <c r="C116" s="11"/>
      <c r="D116" s="7"/>
      <c r="E116" s="6"/>
      <c r="F116" s="6"/>
    </row>
    <row r="117" spans="2:6">
      <c r="B117" s="9"/>
      <c r="C117" s="11"/>
      <c r="D117" s="7"/>
      <c r="E117" s="6"/>
      <c r="F117" s="6"/>
    </row>
    <row r="118" spans="2:6">
      <c r="B118" s="9"/>
      <c r="C118" s="11"/>
      <c r="D118" s="7"/>
      <c r="E118" s="6"/>
      <c r="F118" s="6"/>
    </row>
    <row r="119" spans="2:6">
      <c r="B119" s="9"/>
      <c r="C119" s="11"/>
      <c r="D119" s="6"/>
      <c r="E119" s="6"/>
      <c r="F119" s="6"/>
    </row>
    <row r="120" spans="2:6">
      <c r="B120" s="9"/>
      <c r="C120" s="11"/>
      <c r="D120" s="6"/>
      <c r="E120" s="6"/>
      <c r="F120" s="6"/>
    </row>
    <row r="121" spans="2:6">
      <c r="B121" s="9"/>
      <c r="C121" s="11"/>
      <c r="D121" s="6"/>
      <c r="E121" s="6"/>
      <c r="F121" s="6"/>
    </row>
    <row r="122" spans="2:6">
      <c r="B122" s="9"/>
      <c r="C122" s="11"/>
      <c r="D122" s="6"/>
      <c r="E122" s="6"/>
      <c r="F122" s="6"/>
    </row>
    <row r="123" spans="2:6">
      <c r="B123" s="9"/>
      <c r="C123" s="11"/>
      <c r="D123" s="6"/>
      <c r="E123" s="6"/>
      <c r="F123" s="6"/>
    </row>
    <row r="124" spans="2:6">
      <c r="B124" s="9"/>
      <c r="C124" s="11"/>
      <c r="D124" s="6"/>
      <c r="E124" s="6"/>
      <c r="F124" s="6"/>
    </row>
    <row r="125" spans="2:6">
      <c r="B125" s="9"/>
      <c r="C125" s="11"/>
      <c r="D125" s="6"/>
      <c r="E125" s="6"/>
      <c r="F125" s="6"/>
    </row>
    <row r="126" spans="2:6">
      <c r="B126" s="9"/>
      <c r="C126" s="6"/>
      <c r="D126" s="6"/>
      <c r="E126" s="6"/>
      <c r="F126" s="6"/>
    </row>
    <row r="127" spans="2:6">
      <c r="B127" s="9"/>
      <c r="C127" s="6"/>
      <c r="D127" s="6"/>
      <c r="E127" s="6"/>
      <c r="F127" s="6"/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6"/>
  <sheetViews>
    <sheetView tabSelected="1" zoomScale="115" zoomScaleNormal="115" workbookViewId="0">
      <selection activeCell="B12" sqref="B11:B12"/>
    </sheetView>
  </sheetViews>
  <sheetFormatPr defaultRowHeight="15"/>
  <cols>
    <col min="1" max="1" width="17.140625" customWidth="1"/>
    <col min="2" max="2" width="29.28515625" customWidth="1"/>
    <col min="3" max="3" width="14" customWidth="1"/>
    <col min="4" max="4" width="32.28515625" customWidth="1"/>
    <col min="5" max="5" width="9.5703125" customWidth="1"/>
    <col min="6" max="6" width="20.5703125" customWidth="1"/>
    <col min="7" max="7" width="32.5703125" customWidth="1"/>
    <col min="8" max="8" width="20.5703125" customWidth="1"/>
    <col min="9" max="9" width="15" customWidth="1"/>
    <col min="10" max="10" width="17.140625" customWidth="1"/>
    <col min="11" max="11" width="19.140625" customWidth="1"/>
    <col min="12" max="12" width="14.5703125" customWidth="1"/>
    <col min="13" max="13" width="12.140625" customWidth="1"/>
  </cols>
  <sheetData>
    <row r="1" spans="1:13" ht="53.25" customHeight="1">
      <c r="A1" s="1" t="s">
        <v>26</v>
      </c>
      <c r="B1" s="1" t="s">
        <v>29</v>
      </c>
      <c r="C1" s="16" t="s">
        <v>28</v>
      </c>
      <c r="D1" s="16" t="s">
        <v>25</v>
      </c>
      <c r="E1" s="16" t="s">
        <v>30</v>
      </c>
      <c r="F1" s="16" t="s">
        <v>35</v>
      </c>
      <c r="G1" s="1" t="s">
        <v>29</v>
      </c>
      <c r="H1" s="16" t="s">
        <v>28</v>
      </c>
      <c r="I1" s="20" t="s">
        <v>45</v>
      </c>
      <c r="J1" s="20" t="s">
        <v>46</v>
      </c>
      <c r="K1" s="25" t="s">
        <v>47</v>
      </c>
      <c r="L1" s="25" t="s">
        <v>48</v>
      </c>
      <c r="M1" s="20" t="s">
        <v>49</v>
      </c>
    </row>
    <row r="2" spans="1:13" ht="39">
      <c r="A2" s="34" t="s">
        <v>27</v>
      </c>
      <c r="B2" s="42" t="s">
        <v>23</v>
      </c>
      <c r="C2" s="37" t="s">
        <v>24</v>
      </c>
      <c r="D2" s="43" t="s">
        <v>22</v>
      </c>
      <c r="E2" s="44">
        <f>11.6+12*1.4+13*0.6+0.9+1+0.2+5.2+1.5+1.3+4.2+0.3+7.3+0.8+4.2+4.3+2*3.7+3.4+5.7+8.3</f>
        <v>92.2</v>
      </c>
      <c r="F2" s="39"/>
      <c r="G2" s="42" t="s">
        <v>23</v>
      </c>
      <c r="H2" s="37" t="s">
        <v>24</v>
      </c>
      <c r="I2" s="45"/>
      <c r="J2" s="46"/>
      <c r="K2" s="46"/>
      <c r="L2" s="46"/>
      <c r="M2" s="46"/>
    </row>
    <row r="3" spans="1:13" ht="26.25">
      <c r="A3" s="34" t="s">
        <v>31</v>
      </c>
      <c r="B3" s="42" t="s">
        <v>32</v>
      </c>
      <c r="C3" s="37" t="s">
        <v>33</v>
      </c>
      <c r="D3" s="43" t="s">
        <v>34</v>
      </c>
      <c r="E3" s="46"/>
      <c r="F3" s="40">
        <f>6.7+28.2+29.1+16.7+5.4+6+19.9+2*8.8+1.75+29.4+1.15</f>
        <v>161.9</v>
      </c>
      <c r="G3" s="42" t="s">
        <v>32</v>
      </c>
      <c r="H3" s="37" t="s">
        <v>33</v>
      </c>
      <c r="I3" s="45"/>
      <c r="J3" s="46"/>
      <c r="K3" s="46"/>
      <c r="L3" s="46"/>
      <c r="M3" s="46"/>
    </row>
    <row r="4" spans="1:13" ht="26.25">
      <c r="A4" s="34" t="s">
        <v>36</v>
      </c>
      <c r="B4" s="42" t="s">
        <v>37</v>
      </c>
      <c r="C4" s="37" t="s">
        <v>39</v>
      </c>
      <c r="D4" s="38" t="s">
        <v>40</v>
      </c>
      <c r="E4" s="40">
        <f>30.8+30.8+24+16.5</f>
        <v>102.1</v>
      </c>
      <c r="F4" s="39"/>
      <c r="G4" s="42" t="s">
        <v>37</v>
      </c>
      <c r="H4" s="37" t="s">
        <v>39</v>
      </c>
      <c r="I4" s="40">
        <f>E4*0.03</f>
        <v>3.0629999999999997</v>
      </c>
      <c r="J4" s="47">
        <f>E4*0.25</f>
        <v>25.524999999999999</v>
      </c>
      <c r="K4" s="47"/>
      <c r="L4" s="47"/>
      <c r="M4" s="47"/>
    </row>
    <row r="5" spans="1:13" ht="26.25">
      <c r="A5" s="46"/>
      <c r="B5" s="42" t="s">
        <v>38</v>
      </c>
      <c r="C5" s="37" t="s">
        <v>39</v>
      </c>
      <c r="D5" s="38" t="s">
        <v>41</v>
      </c>
      <c r="E5" s="40">
        <f>3.2+4.6+4.7+4.8+4.8+4.9</f>
        <v>27</v>
      </c>
      <c r="F5" s="39"/>
      <c r="G5" s="42" t="s">
        <v>38</v>
      </c>
      <c r="H5" s="37" t="s">
        <v>39</v>
      </c>
      <c r="I5" s="40">
        <f>E5*0.03</f>
        <v>0.80999999999999994</v>
      </c>
      <c r="J5" s="47">
        <f>E5*0.25</f>
        <v>6.75</v>
      </c>
      <c r="K5" s="47"/>
      <c r="L5" s="47"/>
      <c r="M5" s="47"/>
    </row>
    <row r="6" spans="1:13" ht="26.25">
      <c r="A6" s="34" t="s">
        <v>43</v>
      </c>
      <c r="B6" s="42" t="s">
        <v>37</v>
      </c>
      <c r="C6" s="37" t="s">
        <v>44</v>
      </c>
      <c r="D6" s="38" t="s">
        <v>42</v>
      </c>
      <c r="E6" s="40">
        <f>3.7+4+2*6.1+6.2+2*6.3+6.4</f>
        <v>45.099999999999994</v>
      </c>
      <c r="F6" s="39"/>
      <c r="G6" s="42" t="s">
        <v>37</v>
      </c>
      <c r="H6" s="37" t="s">
        <v>44</v>
      </c>
      <c r="I6" s="40"/>
      <c r="J6" s="47"/>
      <c r="K6" s="47">
        <f>E6*0.04</f>
        <v>1.8039999999999998</v>
      </c>
      <c r="L6" s="47">
        <f>E6*0.16</f>
        <v>7.2159999999999993</v>
      </c>
      <c r="M6" s="47">
        <f>E6*0.2</f>
        <v>9.02</v>
      </c>
    </row>
    <row r="7" spans="1:13">
      <c r="B7" s="3"/>
      <c r="C7" s="8"/>
      <c r="D7" s="10"/>
      <c r="E7" s="15"/>
      <c r="F7" s="13"/>
      <c r="G7" s="13"/>
      <c r="H7" s="13"/>
      <c r="I7" s="21"/>
    </row>
    <row r="8" spans="1:13">
      <c r="B8" s="3"/>
      <c r="C8" s="8"/>
      <c r="D8" s="10"/>
      <c r="E8" s="15"/>
      <c r="F8" s="13"/>
      <c r="G8" s="13"/>
      <c r="H8" s="13"/>
      <c r="I8" s="21"/>
    </row>
    <row r="9" spans="1:13">
      <c r="B9" s="3"/>
      <c r="C9" s="8"/>
      <c r="D9" s="10"/>
      <c r="E9" s="15"/>
      <c r="F9" s="13"/>
      <c r="G9" s="13"/>
      <c r="H9" s="13"/>
      <c r="I9" s="21"/>
    </row>
    <row r="10" spans="1:13">
      <c r="B10" s="3"/>
      <c r="C10" s="8"/>
      <c r="D10" s="10"/>
      <c r="E10" s="15"/>
      <c r="F10" s="13"/>
      <c r="G10" s="13"/>
      <c r="H10" s="13"/>
      <c r="I10" s="15"/>
    </row>
    <row r="11" spans="1:13">
      <c r="B11" s="3"/>
      <c r="C11" s="8"/>
      <c r="D11" s="10"/>
      <c r="E11" s="15"/>
      <c r="F11" s="13"/>
      <c r="G11" s="13"/>
      <c r="H11" s="13"/>
      <c r="I11" s="15"/>
    </row>
    <row r="12" spans="1:13">
      <c r="I12" s="15"/>
    </row>
    <row r="13" spans="1:13">
      <c r="I13" s="5"/>
    </row>
    <row r="14" spans="1:13">
      <c r="I14" s="21"/>
    </row>
    <row r="15" spans="1:13">
      <c r="I15" s="21"/>
    </row>
    <row r="16" spans="1:13">
      <c r="I16" s="21"/>
    </row>
    <row r="17" spans="9:9">
      <c r="I17" s="21"/>
    </row>
    <row r="18" spans="9:9">
      <c r="I18" s="21"/>
    </row>
    <row r="19" spans="9:9">
      <c r="I19" s="21"/>
    </row>
    <row r="20" spans="9:9">
      <c r="I20" s="21"/>
    </row>
    <row r="21" spans="9:9">
      <c r="I21" s="21"/>
    </row>
    <row r="22" spans="9:9">
      <c r="I22" s="21"/>
    </row>
    <row r="23" spans="9:9">
      <c r="I23" s="21"/>
    </row>
    <row r="24" spans="9:9">
      <c r="I24" s="15"/>
    </row>
    <row r="25" spans="9:9">
      <c r="I25" s="15"/>
    </row>
    <row r="26" spans="9:9">
      <c r="I26" s="15"/>
    </row>
    <row r="27" spans="9:9">
      <c r="I27" s="15"/>
    </row>
    <row r="49" spans="1:4">
      <c r="A49" s="4"/>
      <c r="D49" s="4"/>
    </row>
    <row r="50" spans="1:4">
      <c r="A50" s="4"/>
      <c r="D50" s="4"/>
    </row>
    <row r="51" spans="1:4">
      <c r="A51" s="4"/>
      <c r="D51" s="4"/>
    </row>
    <row r="52" spans="1:4">
      <c r="A52" s="4"/>
      <c r="D52" s="4"/>
    </row>
    <row r="53" spans="1:4">
      <c r="A53" s="4"/>
      <c r="D53" s="4"/>
    </row>
    <row r="54" spans="1:4">
      <c r="A54" s="4"/>
      <c r="D54" s="4"/>
    </row>
    <row r="55" spans="1:4">
      <c r="A55" s="4"/>
      <c r="D55" s="4"/>
    </row>
    <row r="56" spans="1:4">
      <c r="A56" s="4"/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activeCell="G14" sqref="G14"/>
    </sheetView>
  </sheetViews>
  <sheetFormatPr defaultRowHeight="15"/>
  <cols>
    <col min="1" max="1" width="13" customWidth="1"/>
    <col min="2" max="2" width="55" customWidth="1"/>
    <col min="4" max="4" width="17.5703125" customWidth="1"/>
    <col min="6" max="6" width="20.42578125" customWidth="1"/>
    <col min="7" max="7" width="10.7109375" customWidth="1"/>
  </cols>
  <sheetData>
    <row r="1" spans="1:7">
      <c r="A1" s="1"/>
      <c r="B1" s="16"/>
      <c r="C1" s="16"/>
      <c r="D1" s="16"/>
      <c r="E1" s="16"/>
      <c r="F1" s="16"/>
      <c r="G1" s="16"/>
    </row>
    <row r="2" spans="1:7">
      <c r="A2" s="3"/>
      <c r="B2" s="8"/>
      <c r="C2" s="10"/>
      <c r="D2" s="5"/>
      <c r="E2" s="13"/>
      <c r="F2" s="5"/>
      <c r="G2" s="13"/>
    </row>
    <row r="3" spans="1:7">
      <c r="A3" s="3"/>
      <c r="B3" s="8"/>
      <c r="C3" s="10"/>
      <c r="D3" s="5"/>
      <c r="E3" s="13"/>
      <c r="F3" s="5"/>
      <c r="G3" s="13"/>
    </row>
    <row r="4" spans="1:7">
      <c r="A4" t="s">
        <v>52</v>
      </c>
      <c r="B4" s="3" t="s">
        <v>68</v>
      </c>
      <c r="C4" s="8" t="s">
        <v>51</v>
      </c>
      <c r="D4" s="27">
        <f>936.6+45.1</f>
        <v>981.7</v>
      </c>
      <c r="E4" s="15"/>
      <c r="F4" s="13"/>
      <c r="G4" s="13"/>
    </row>
    <row r="5" spans="1:7">
      <c r="B5" s="26" t="s">
        <v>79</v>
      </c>
      <c r="C5" s="8"/>
      <c r="D5" s="10"/>
      <c r="E5" s="15"/>
      <c r="F5" s="13"/>
      <c r="G5" s="13"/>
    </row>
    <row r="6" spans="1:7">
      <c r="A6" s="4" t="s">
        <v>53</v>
      </c>
      <c r="B6" s="3" t="s">
        <v>54</v>
      </c>
      <c r="C6" s="8" t="s">
        <v>51</v>
      </c>
      <c r="D6" s="27">
        <f>102.1+27</f>
        <v>129.1</v>
      </c>
      <c r="E6" s="15"/>
      <c r="F6" s="13"/>
      <c r="G6" s="13"/>
    </row>
    <row r="7" spans="1:7">
      <c r="A7" s="4"/>
      <c r="B7" s="26" t="s">
        <v>80</v>
      </c>
      <c r="C7" s="8"/>
      <c r="D7" s="27"/>
      <c r="E7" s="15"/>
      <c r="F7" s="13"/>
      <c r="G7" s="13"/>
    </row>
    <row r="8" spans="1:7">
      <c r="A8" s="4" t="s">
        <v>55</v>
      </c>
      <c r="B8" s="3" t="s">
        <v>72</v>
      </c>
      <c r="C8" s="8" t="s">
        <v>51</v>
      </c>
      <c r="D8" s="27">
        <v>936.6</v>
      </c>
      <c r="E8" s="15"/>
      <c r="F8" s="13"/>
      <c r="G8" s="13"/>
    </row>
    <row r="9" spans="1:7">
      <c r="A9" s="4"/>
      <c r="B9" s="26" t="s">
        <v>81</v>
      </c>
      <c r="C9" s="8"/>
      <c r="D9" s="27"/>
      <c r="E9" s="15"/>
      <c r="F9" s="13"/>
      <c r="G9" s="13"/>
    </row>
    <row r="10" spans="1:7">
      <c r="A10" s="4" t="s">
        <v>56</v>
      </c>
      <c r="B10" s="3" t="s">
        <v>71</v>
      </c>
      <c r="C10" s="8" t="s">
        <v>51</v>
      </c>
      <c r="D10" s="27">
        <v>45.1</v>
      </c>
      <c r="E10" s="15"/>
      <c r="F10" s="13"/>
      <c r="G10" s="15"/>
    </row>
    <row r="11" spans="1:7">
      <c r="A11" s="4"/>
      <c r="B11" s="26" t="s">
        <v>82</v>
      </c>
      <c r="C11" s="8"/>
      <c r="D11" s="27"/>
      <c r="E11" s="15"/>
      <c r="F11" s="13"/>
    </row>
    <row r="12" spans="1:7">
      <c r="A12" s="4" t="s">
        <v>57</v>
      </c>
      <c r="B12" s="3" t="s">
        <v>70</v>
      </c>
      <c r="C12" s="8" t="s">
        <v>51</v>
      </c>
      <c r="D12" s="27">
        <v>936.6</v>
      </c>
      <c r="E12" s="15"/>
      <c r="F12" s="13"/>
    </row>
    <row r="13" spans="1:7">
      <c r="A13" s="4"/>
      <c r="B13" s="26" t="s">
        <v>81</v>
      </c>
      <c r="C13" s="8"/>
      <c r="D13" s="27"/>
      <c r="E13" s="15"/>
      <c r="F13" s="13"/>
    </row>
    <row r="14" spans="1:7">
      <c r="A14" s="4" t="s">
        <v>58</v>
      </c>
      <c r="B14" s="3" t="s">
        <v>69</v>
      </c>
      <c r="C14" s="8" t="s">
        <v>51</v>
      </c>
      <c r="D14" s="27">
        <v>936.6</v>
      </c>
      <c r="E14" s="15"/>
      <c r="F14" s="13"/>
    </row>
    <row r="15" spans="1:7">
      <c r="A15" s="4"/>
      <c r="B15" s="26" t="s">
        <v>81</v>
      </c>
      <c r="C15" s="8"/>
      <c r="D15" s="27"/>
      <c r="E15" s="15"/>
      <c r="F15" s="13"/>
    </row>
    <row r="16" spans="1:7" ht="26.25">
      <c r="A16" s="4" t="s">
        <v>59</v>
      </c>
      <c r="B16" s="23" t="s">
        <v>73</v>
      </c>
      <c r="C16" s="8" t="s">
        <v>51</v>
      </c>
      <c r="D16" s="27">
        <v>936.6</v>
      </c>
      <c r="E16" s="15"/>
      <c r="F16" s="13"/>
    </row>
    <row r="17" spans="1:6">
      <c r="A17" s="4"/>
      <c r="B17" s="26" t="s">
        <v>81</v>
      </c>
      <c r="C17" s="8"/>
      <c r="D17" s="27"/>
      <c r="E17" s="15"/>
      <c r="F17" s="13"/>
    </row>
    <row r="18" spans="1:6">
      <c r="A18" s="4"/>
      <c r="B18" s="29" t="s">
        <v>91</v>
      </c>
      <c r="C18" s="8" t="s">
        <v>65</v>
      </c>
      <c r="D18" s="27">
        <f>2*8.7+10.1+2*3.73</f>
        <v>34.96</v>
      </c>
      <c r="E18" s="15"/>
      <c r="F18" s="13"/>
    </row>
    <row r="19" spans="1:6">
      <c r="A19" s="4"/>
      <c r="B19" s="28" t="s">
        <v>90</v>
      </c>
      <c r="C19" s="8"/>
      <c r="D19" s="27"/>
      <c r="E19" s="15"/>
      <c r="F19" s="13"/>
    </row>
    <row r="20" spans="1:6" ht="30">
      <c r="A20" s="4">
        <v>596811122</v>
      </c>
      <c r="B20" s="25" t="s">
        <v>62</v>
      </c>
      <c r="C20" t="s">
        <v>51</v>
      </c>
      <c r="D20" s="4">
        <v>129.1</v>
      </c>
      <c r="E20" s="24"/>
    </row>
    <row r="21" spans="1:6">
      <c r="A21" s="4"/>
      <c r="B21" s="28" t="s">
        <v>83</v>
      </c>
      <c r="D21" s="4"/>
      <c r="E21" s="24"/>
    </row>
    <row r="22" spans="1:6">
      <c r="A22" s="4" t="s">
        <v>60</v>
      </c>
      <c r="B22" t="s">
        <v>75</v>
      </c>
      <c r="C22" t="s">
        <v>51</v>
      </c>
      <c r="D22" s="4">
        <v>27</v>
      </c>
      <c r="E22" s="24"/>
    </row>
    <row r="23" spans="1:6">
      <c r="A23" s="4"/>
      <c r="B23" s="28" t="s">
        <v>83</v>
      </c>
      <c r="D23" s="4"/>
      <c r="E23" s="24"/>
    </row>
    <row r="24" spans="1:6">
      <c r="A24" s="4" t="s">
        <v>61</v>
      </c>
      <c r="B24" t="s">
        <v>74</v>
      </c>
      <c r="C24" t="s">
        <v>51</v>
      </c>
      <c r="D24" s="4">
        <v>102.1</v>
      </c>
      <c r="E24" s="24"/>
    </row>
    <row r="25" spans="1:6">
      <c r="A25" s="4"/>
      <c r="B25" s="28" t="s">
        <v>83</v>
      </c>
      <c r="D25" s="4"/>
      <c r="E25" s="24"/>
    </row>
    <row r="26" spans="1:6" ht="30">
      <c r="A26" s="4"/>
      <c r="B26" s="25" t="s">
        <v>76</v>
      </c>
      <c r="C26" t="s">
        <v>51</v>
      </c>
      <c r="D26" s="4">
        <v>45.1</v>
      </c>
      <c r="E26" s="24"/>
    </row>
    <row r="27" spans="1:6">
      <c r="A27" s="4"/>
      <c r="B27" s="26" t="s">
        <v>82</v>
      </c>
      <c r="D27" s="4"/>
      <c r="E27" s="24"/>
    </row>
    <row r="28" spans="1:6">
      <c r="A28" s="4" t="s">
        <v>63</v>
      </c>
      <c r="B28" t="s">
        <v>77</v>
      </c>
      <c r="C28" t="s">
        <v>51</v>
      </c>
      <c r="D28" s="4">
        <v>45.1</v>
      </c>
      <c r="E28" s="24"/>
    </row>
    <row r="29" spans="1:6">
      <c r="A29" s="4"/>
      <c r="B29" s="26" t="s">
        <v>82</v>
      </c>
      <c r="D29" s="4"/>
      <c r="E29" s="24"/>
    </row>
    <row r="30" spans="1:6" ht="30">
      <c r="A30" s="4">
        <v>916563211</v>
      </c>
      <c r="B30" s="25" t="s">
        <v>64</v>
      </c>
      <c r="C30" t="s">
        <v>65</v>
      </c>
      <c r="D30" s="4">
        <f>E32+E34+E36+E38</f>
        <v>164.96000000000004</v>
      </c>
      <c r="E30" s="24"/>
    </row>
    <row r="31" spans="1:6">
      <c r="A31" s="4"/>
      <c r="B31" s="26" t="s">
        <v>84</v>
      </c>
      <c r="D31" s="4"/>
      <c r="E31" s="24"/>
    </row>
    <row r="32" spans="1:6" ht="45">
      <c r="A32" s="4" t="s">
        <v>66</v>
      </c>
      <c r="B32" s="25" t="s">
        <v>78</v>
      </c>
      <c r="C32" t="s">
        <v>67</v>
      </c>
      <c r="D32" s="4">
        <v>142</v>
      </c>
      <c r="E32" s="24">
        <f>6.7+7.5+29.1+16.7+5.4+6+19.9+2*8.8+1.75+29.4+1.15</f>
        <v>141.20000000000002</v>
      </c>
      <c r="F32" s="25" t="s">
        <v>85</v>
      </c>
    </row>
    <row r="33" spans="1:6">
      <c r="A33" s="4"/>
      <c r="B33" s="26" t="s">
        <v>84</v>
      </c>
      <c r="D33" s="4"/>
      <c r="E33" s="24"/>
    </row>
    <row r="34" spans="1:6" ht="30">
      <c r="A34" s="4">
        <v>592175100</v>
      </c>
      <c r="B34" s="25" t="s">
        <v>87</v>
      </c>
      <c r="C34" t="s">
        <v>67</v>
      </c>
      <c r="D34" s="4">
        <v>19</v>
      </c>
      <c r="E34" s="24">
        <v>18.3</v>
      </c>
    </row>
    <row r="35" spans="1:6">
      <c r="A35" s="4"/>
      <c r="B35" s="26" t="s">
        <v>84</v>
      </c>
      <c r="D35" s="4"/>
      <c r="E35" s="24"/>
    </row>
    <row r="36" spans="1:6" ht="30">
      <c r="A36" s="4">
        <v>592175110</v>
      </c>
      <c r="B36" s="25" t="s">
        <v>88</v>
      </c>
      <c r="C36" t="s">
        <v>67</v>
      </c>
      <c r="D36" s="4">
        <v>3</v>
      </c>
      <c r="E36" s="24">
        <v>2.34</v>
      </c>
    </row>
    <row r="37" spans="1:6">
      <c r="A37" s="4"/>
      <c r="B37" s="26" t="s">
        <v>84</v>
      </c>
      <c r="D37" s="4"/>
      <c r="E37" s="24"/>
    </row>
    <row r="38" spans="1:6" ht="30">
      <c r="A38" s="4">
        <v>592175080</v>
      </c>
      <c r="B38" s="25" t="s">
        <v>89</v>
      </c>
      <c r="C38" t="s">
        <v>67</v>
      </c>
      <c r="D38" s="4">
        <v>4</v>
      </c>
      <c r="E38" s="24">
        <f>4*0.78</f>
        <v>3.12</v>
      </c>
      <c r="F38" t="s">
        <v>86</v>
      </c>
    </row>
    <row r="39" spans="1:6">
      <c r="A39" s="4"/>
      <c r="B39" s="26" t="s">
        <v>84</v>
      </c>
      <c r="D39" s="4"/>
      <c r="E39" s="24"/>
    </row>
    <row r="40" spans="1:6">
      <c r="A40" s="4"/>
      <c r="D40" s="4"/>
      <c r="E40" s="2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TZB KOMPLET</dc:creator>
  <cp:lastModifiedBy>Tomáš</cp:lastModifiedBy>
  <cp:lastPrinted>2016-05-31T08:45:37Z</cp:lastPrinted>
  <dcterms:created xsi:type="dcterms:W3CDTF">2016-04-27T13:34:02Z</dcterms:created>
  <dcterms:modified xsi:type="dcterms:W3CDTF">2016-05-31T08:46:03Z</dcterms:modified>
</cp:coreProperties>
</file>